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D0DBC542-6C83-4F8C-A953-68767F66D2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1" l="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8" i="11"/>
  <c r="G36" i="11" s="1"/>
</calcChain>
</file>

<file path=xl/sharedStrings.xml><?xml version="1.0" encoding="utf-8"?>
<sst xmlns="http://schemas.openxmlformats.org/spreadsheetml/2006/main" count="184" uniqueCount="69">
  <si>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</si>
  <si>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</si>
  <si>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</si>
  <si>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</si>
  <si>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</si>
  <si>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</si>
  <si>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</si>
  <si>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</si>
  <si>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</si>
  <si>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</si>
  <si>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</si>
  <si>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</si>
  <si>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</si>
  <si>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</si>
  <si>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</si>
  <si>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</si>
  <si>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</si>
  <si>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</si>
  <si>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t>шт</t>
  </si>
  <si>
    <t>Бедренный мыщелковый компонент - стандартный</t>
  </si>
  <si>
    <t>Бедренный мыщелковый компонент с полиэтиленовой/металлической втулкой (левый/правый)</t>
  </si>
  <si>
    <t>Большеберцовый компонент с вкладышем</t>
  </si>
  <si>
    <t>Головка плечевая</t>
  </si>
  <si>
    <t>Имеет форму усеченной сферы диаметром 36-48 мм и высотой от 13 до 21 мм. Диаметр края головки от 31.4 до 46.2 мм. Материал: кобальтохромовый сплав.</t>
  </si>
  <si>
    <t>Гранулы из губчатой кости (2-5 мм)</t>
  </si>
  <si>
    <t xml:space="preserve">Гранулы из губчатой кости (2-5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</si>
  <si>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15мл</t>
  </si>
  <si>
    <t xml:space="preserve">Гранулы из губчатой кости (2-5 мм) 15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</si>
  <si>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45мл</t>
  </si>
  <si>
    <t xml:space="preserve">Гранулы из губчатой кости (2-5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</si>
  <si>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(2-5 мм) 5мл</t>
  </si>
  <si>
    <t xml:space="preserve">Гранулы из губчатой кости (2-5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</si>
  <si>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30мл</t>
  </si>
  <si>
    <t xml:space="preserve">Гранулы из губчатой кости (2-8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</si>
  <si>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45мл</t>
  </si>
  <si>
    <t xml:space="preserve">Гранулы из губчатой кости (2-8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</si>
  <si>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(2-8 мм) 5мл</t>
  </si>
  <si>
    <t xml:space="preserve">Гранулы из губчатой кости (2-8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</si>
  <si>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15мл</t>
  </si>
  <si>
    <t xml:space="preserve">Гранулы из губчатой кости (5-8 мм) 15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</si>
  <si>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30мл</t>
  </si>
  <si>
    <t xml:space="preserve">Гранулы из губчатой кости (5-8 мм)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</si>
  <si>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45мл</t>
  </si>
  <si>
    <t xml:space="preserve">Гранулы из губчатой кости (5-8 мм) 45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</si>
  <si>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губчатой кости (5-8 мм) 5мл</t>
  </si>
  <si>
    <t xml:space="preserve">Гранулы из губчатой кости (5-8 мм) 5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</si>
  <si>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Гранулы из кортикально-губчатой кости (2-8 мм) 15мл</t>
  </si>
  <si>
    <t xml:space="preserve">Гранулы из кортикально-губчатой кости (2-8) мм 15 мл.Ткань: Кортикальная кость Обработка: Процедура очистки Allotec® Инактивация: Мин.SAL10-6 для вирусов и бактерий Стерилизация: Гамма-облучение. Гранулы,  кортикально-губчатые.   Показания: Заполнитель костных пустот. Регидрация: Мин.10 минут Обработка ультразвуком, химическая обработка для денатурации белка и устранения антигенности </t>
  </si>
  <si>
    <t>Гранулы из кортикально-губчатой кости (2-8 мм) 30мл</t>
  </si>
  <si>
    <t xml:space="preserve">Гранулы из кортикально-губчатой кости (2-8) мм 30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</si>
  <si>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Кубики из губчатой кости 5Х5Х5мм, 10мл</t>
  </si>
  <si>
    <t xml:space="preserve">Кубики из губчатой кости 5Х5Х5мм 10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</si>
  <si>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Кубики из губчатой кости 5Х5Х5мм, 20мл</t>
  </si>
  <si>
    <t xml:space="preserve">Кубики из губчатой кости 5Х5Х5мм мм 20 мл.           Ткань: Кортикальная кость Обработка: Процедура очистки Allotec® Инактивация: Мин.SAL10-6 для вирусов и бактерий                         Стерилизация: Гамма-облучение. Гранулы,  кортикально-губчатые. Ткань: Кортикально-губчатая кость                             Обработка: Процедура очистки Allotec®                          Инактивация: Мин.SAL10-6 для вирусов и бактерий                 Стерилизация: Гамма-облучение  Показания: Заполнитель костных пустот. Регидрация: Мин.10 минут          Обработка ультразвуком, химическая обработка для денатурации белка и устранения антигенности </t>
  </si>
  <si>
    <t>Половина диафиза 200мм</t>
  </si>
  <si>
    <t>Проксимальный бедренный компонент диаметр 25 м, длина 50мм</t>
  </si>
  <si>
    <t>Универсальная ножка</t>
  </si>
  <si>
    <t>Универсальная плечевая ножка (цементная / бесцементная)</t>
  </si>
  <si>
    <t>Универсальная модульная ножка. Материал титановый сплав. Конус типа папа 17 мм, диаметр основания конуса 22 мм. Длина замещающего кость сегмента 10-40 мм. Длина интрамедуллярной части ножки 90 - 110 мм, диаметр 9-11 мм.</t>
  </si>
  <si>
    <t>Универсальный проксимальный плечевой модуль</t>
  </si>
  <si>
    <t>Проксимальный плечевой компонент. Материал титановый сплав (Ti6Al4V), длина замещаемого сегмента кости 47,5 мм, обработка поверхности - пескоструйная, имеет конус типа "мама" глубиной 17 мм. В проксимальной части имеются отверстия для рефиксации мягких тканей. Проксимальное латеральное плечо имеет полировку.</t>
  </si>
  <si>
    <t>Универсальный удлинитель</t>
  </si>
  <si>
    <t>Модульный удлиняющий компонент. Материал титановый сплав. Диаметр 22 мм, длина замещаемого сегмента 40 мм, имеет 2 конуса - 1 типа "папа" длиной 17 мм и 1 типа "мама", глубиной 17 мм.</t>
  </si>
  <si>
    <t>Универсальный удлиняющая вставка (50-60мм)</t>
  </si>
  <si>
    <t>Цилиндр губчатой кости D: 10 мм L: 20 мм</t>
  </si>
  <si>
    <t xml:space="preserve">Цилиндр губчатой кости. D: 10 мм L: 20 мм. Ткань: Губчатая кость         Обработка: Процедура очистки Allotec®.Инактивация: Мин.SAL10-6 для вирусов и бактерий. Стерилизация: Гамма-облучение Показания:Заполнитель костных пустот. Регидрация: Мин.10 минут      Обработка ультразвуком, химическая обработка для денатурации белка и устранения антигенности  </t>
  </si>
  <si>
    <t>Цилиндр губчатой кости D: 10 мм L: 30 мм</t>
  </si>
  <si>
    <t xml:space="preserve">Цилиндр губчатой кости. D: 10 мм L: 30 мм. Ткань: Губчатая кость. Обработка: Процедура очистки Allotec®. Инактивация: Мин.SAL10-6 для вирусов и бактерий               Стерилизация: Гамма-облучение Показания:Заполнитель костных пустот. Регидрация: Мин.10 минут      Обработка ультразвуком, химическая обработка для денатурации белка и устранения антигенности  </t>
  </si>
  <si>
    <r>
      <t>Г. Камзина</t>
    </r>
    <r>
      <rPr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</si>
</sst>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 wrapText="1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35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EE89F47-9289-4335-8FDD-1E896298A23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E378ECD8-9D5E-4BBD-9CAA-00530A675B51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F3A90700-4904-4355-A407-22085E1FFA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9B041039-7B82-4F44-A318-CFE9532483F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68156A4-1FEE-44DB-BDA8-4119EB1902B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FEEFF40-59B4-420A-931B-1B46744A3F83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0E88C8C-3E11-4969-A39D-4A4755E6CB60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CC66E55-81F3-4026-88AA-A07CB76571F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4C59C7D-432C-43CE-A457-2366FD8FBF90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890CB00D-EAA2-40F2-97F3-76CEC5ABBE0F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9A59ACEB-5F63-48E8-9230-D6E19174BA8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9A0B9DF-9660-4D16-9008-FFC118FEFEE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183C706-353C-4EDF-9D8E-08EAC263CB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33008B3-45E0-4B9E-91C1-97249261937A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60C9C7F1-AC68-43F7-8D55-A2EBB9C46C76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7A93CE4-93EF-45B8-B000-FC00D8CD1C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30D154CC-45FC-4DB7-9A35-A6DE0B0809F9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F21BAFB-C36F-42D6-83B4-60F16FC9B9E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10965DDB-D049-4FC2-994A-4D9DE5B75206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D3E0734-0E62-4C6A-9AFF-CD3B66AF3A29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37E0E1C3-DAE5-4CDA-AEC5-3927EC77DAD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B4EE10F-021D-427F-8BAB-F1A04A35695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675DA0AE-EAAB-443A-A242-91C61FC7AC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0D20059-32BD-46CB-B72E-BF0C7AC2911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B1FF39A-35CF-4954-BAEF-925342992D3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043A57A-CB26-469F-8231-59CB5564F73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9E5CCFE0-D011-4CC3-9637-81035F4FDB5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59C82E8-A500-4AC3-AF11-D8B28319A02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5916248-1A36-4230-ADB8-E52AD40A18C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699EB3D9-D480-40D8-919E-48F7B964AAB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E2BDAEE-327F-4720-B16D-A97664B48CA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4EE8F7E-7A97-4BD7-952F-C86D3E00CE01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F8DC04A6-1927-4F67-9F45-DE1C68DF75E9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ABA5EB6F-3EF8-47F9-8C76-95851496C10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A8E9D3C-F8F5-4DED-887B-5F53155173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69D432D-C549-45AC-AC2E-2FECF4404C0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6DA5C1DA-CD4A-4A2C-84F5-EAFA89BBBB6D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9DDB9CDB-0B32-4ACE-8BF7-54AEC74A856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8574FF9D-5C6C-42C7-AB3C-B4B0FFAC2BF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2F714DE-8CC4-40A9-B5D9-A4F21AFA38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EF2C1494-999D-4601-B9FB-40DC1317470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5B4BE20-7E2B-4DA3-AC78-43CB541054F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36DEFC5E-810A-469D-B93B-6DCB6AADA400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E1BA16C-3D6E-40C6-9C1C-256E7785912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C761073-1626-4DAD-9691-119EC3E191E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41817C9-269D-4E2C-9771-701CDDE8E543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DDD91E6-7F4C-4655-A500-2CFAD92766AF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3591CEA-AAC6-43FD-AFB6-F1D329A91FD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FBEECFFD-5245-4333-A615-6B9D41BDA763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15A8DBFB-950C-48A6-A2BA-CA43510AFCD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2AC06E4E-77E5-435E-A741-B660C8BD957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159CCDDA-D7BA-4BDD-A1E7-A7F8A674BCA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abSelected="1" view="pageBreakPreview" topLeftCell="A28" zoomScaleNormal="100" zoomScaleSheetLayoutView="100" workbookViewId="0">
      <selection activeCell="F11" sqref="F11"/>
    </sheetView>
  </sheetViews>
  <sheetFormatPr defaultRowHeight="12.75" x14ac:dyDescent="0.25"/>
  <cols>
    <col min="1" max="1" width="4.85546875" style="1" customWidth="1"/>
    <col min="2" max="2" width="29.5703125" style="2" customWidth="1"/>
    <col min="3" max="3" width="61.85546875" style="2" customWidth="1"/>
    <col min="4" max="4" width="12.140625" style="2" customWidth="1"/>
    <col min="5" max="5" width="10.28515625" style="3" customWidth="1"/>
    <col min="6" max="6" width="22.7109375" style="4" customWidth="1"/>
    <col min="7" max="7" width="17.140625" style="12" customWidth="1"/>
    <col min="8" max="8" width="18" style="12" customWidth="1"/>
    <col min="9" max="9" width="21.140625" style="2" customWidth="1"/>
    <col min="10" max="10" width="36.7109375" style="2" customWidth="1"/>
    <col min="11" max="16384" width="9.140625" style="2"/>
  </cols>
  <sheetData>
    <row r="1" spans="1:11" x14ac:dyDescent="0.25">
      <c r="B1" s="6"/>
      <c r="C1" s="6"/>
      <c r="D1" s="7"/>
      <c r="F1" s="3"/>
    </row>
    <row r="2" spans="1:11" x14ac:dyDescent="0.25">
      <c r="B2" s="6"/>
      <c r="C2" s="6"/>
      <c r="D2" s="7"/>
      <c r="E2" s="5"/>
      <c r="F2" s="5"/>
      <c r="I2" s="2" t="s">
        <v>7</v>
      </c>
    </row>
    <row r="3" spans="1:11" x14ac:dyDescent="0.25">
      <c r="B3" s="6"/>
      <c r="C3" s="6"/>
      <c r="D3" s="7"/>
      <c r="E3" s="5"/>
      <c r="F3" s="5"/>
    </row>
    <row r="4" spans="1:11" x14ac:dyDescent="0.25">
      <c r="A4" s="16" t="s">
        <v>10</v>
      </c>
      <c r="B4" s="16"/>
      <c r="C4" s="16"/>
      <c r="D4" s="16"/>
      <c r="E4" s="16"/>
      <c r="F4" s="16"/>
      <c r="G4" s="16"/>
      <c r="H4" s="16"/>
      <c r="I4" s="16"/>
      <c r="J4" s="16"/>
    </row>
    <row r="5" spans="1:11" x14ac:dyDescent="0.25">
      <c r="B5" s="6"/>
      <c r="C5" s="6"/>
      <c r="D5" s="7"/>
      <c r="E5" s="5"/>
      <c r="F5" s="5"/>
    </row>
    <row r="6" spans="1:11" x14ac:dyDescent="0.25">
      <c r="A6" s="22" t="s">
        <v>9</v>
      </c>
      <c r="B6" s="22" t="s">
        <v>1</v>
      </c>
      <c r="C6" s="22" t="s">
        <v>8</v>
      </c>
      <c r="D6" s="23" t="s">
        <v>0</v>
      </c>
      <c r="E6" s="17" t="s">
        <v>2</v>
      </c>
      <c r="F6" s="17" t="s">
        <v>3</v>
      </c>
      <c r="G6" s="17" t="s">
        <v>4</v>
      </c>
      <c r="H6" s="18" t="s">
        <v>12</v>
      </c>
      <c r="I6" s="18" t="s">
        <v>5</v>
      </c>
      <c r="J6" s="18" t="s">
        <v>6</v>
      </c>
      <c r="K6" s="18" t="s">
        <v>14</v>
      </c>
    </row>
    <row r="7" spans="1:11" x14ac:dyDescent="0.25">
      <c r="A7" s="22"/>
      <c r="B7" s="22"/>
      <c r="C7" s="22"/>
      <c r="D7" s="23"/>
      <c r="E7" s="17"/>
      <c r="F7" s="17"/>
      <c r="G7" s="17"/>
      <c r="H7" s="18"/>
      <c r="I7" s="18"/>
      <c r="J7" s="18"/>
      <c r="K7" s="18"/>
    </row>
    <row r="8" spans="1:11" ht="38.25" x14ac:dyDescent="0.25">
      <c r="A8" s="24">
        <v>1</v>
      </c>
      <c r="B8" s="25" t="s">
        <v>19</v>
      </c>
      <c r="C8" s="25" t="s">
        <v>19</v>
      </c>
      <c r="D8" s="24" t="s">
        <v>18</v>
      </c>
      <c r="E8" s="26">
        <v>4</v>
      </c>
      <c r="F8" s="27">
        <v>694925</v>
      </c>
      <c r="G8" s="13">
        <f>F8*E8</f>
        <v>2779700</v>
      </c>
      <c r="H8" s="15" t="s">
        <v>13</v>
      </c>
      <c r="I8" s="15" t="s">
        <v>15</v>
      </c>
      <c r="J8" s="8" t="s">
        <v>16</v>
      </c>
      <c r="K8" s="15">
        <v>0</v>
      </c>
    </row>
    <row r="9" spans="1:11" ht="51" x14ac:dyDescent="0.25">
      <c r="A9" s="24">
        <v>2</v>
      </c>
      <c r="B9" s="25" t="s">
        <v>20</v>
      </c>
      <c r="C9" s="25" t="s">
        <v>20</v>
      </c>
      <c r="D9" s="24" t="s">
        <v>18</v>
      </c>
      <c r="E9" s="26">
        <v>6</v>
      </c>
      <c r="F9" s="27">
        <v>840120</v>
      </c>
      <c r="G9" s="13">
        <f t="shared" ref="G9:G35" si="0">F9*E9</f>
        <v>5040720</v>
      </c>
      <c r="H9" s="15" t="s">
        <v>13</v>
      </c>
      <c r="I9" s="15" t="s">
        <v>15</v>
      </c>
      <c r="J9" s="8" t="s">
        <v>16</v>
      </c>
      <c r="K9" s="15">
        <v>0</v>
      </c>
    </row>
    <row r="10" spans="1:11" ht="38.25" x14ac:dyDescent="0.25">
      <c r="A10" s="24">
        <v>3</v>
      </c>
      <c r="B10" s="25" t="s">
        <v>21</v>
      </c>
      <c r="C10" s="25" t="s">
        <v>21</v>
      </c>
      <c r="D10" s="24" t="s">
        <v>18</v>
      </c>
      <c r="E10" s="26">
        <v>5</v>
      </c>
      <c r="F10" s="27">
        <v>694925</v>
      </c>
      <c r="G10" s="13">
        <f t="shared" si="0"/>
        <v>3474625</v>
      </c>
      <c r="H10" s="15" t="s">
        <v>13</v>
      </c>
      <c r="I10" s="15" t="s">
        <v>15</v>
      </c>
      <c r="J10" s="8" t="s">
        <v>16</v>
      </c>
      <c r="K10" s="15">
        <v>0</v>
      </c>
    </row>
    <row r="11" spans="1:11" ht="38.25" x14ac:dyDescent="0.25">
      <c r="A11" s="24">
        <v>4</v>
      </c>
      <c r="B11" s="25" t="s">
        <v>22</v>
      </c>
      <c r="C11" s="25" t="s">
        <v>23</v>
      </c>
      <c r="D11" s="24" t="s">
        <v>18</v>
      </c>
      <c r="E11" s="26">
        <v>7</v>
      </c>
      <c r="F11" s="27">
        <v>329130</v>
      </c>
      <c r="G11" s="13">
        <f t="shared" si="0"/>
        <v>2303910</v>
      </c>
      <c r="H11" s="15" t="s">
        <v>13</v>
      </c>
      <c r="I11" s="15" t="s">
        <v>15</v>
      </c>
      <c r="J11" s="8" t="s">
        <v>16</v>
      </c>
      <c r="K11" s="15">
        <v>0</v>
      </c>
    </row>
    <row r="12" spans="1:11" ht="76.5" x14ac:dyDescent="0.25">
      <c r="A12" s="24">
        <v>5</v>
      </c>
      <c r="B12" s="25" t="s">
        <v>24</v>
      </c>
      <c r="C12" s="25" t="s">
        <v>25</v>
      </c>
      <c r="D12" s="24" t="s">
        <v>18</v>
      </c>
      <c r="E12" s="26">
        <v>8</v>
      </c>
      <c r="F12" s="27">
        <v>421698</v>
      </c>
      <c r="G12" s="13">
        <f t="shared" si="0"/>
        <v>3373584</v>
      </c>
      <c r="H12" s="15" t="s">
        <v>13</v>
      </c>
      <c r="I12" s="15" t="s">
        <v>15</v>
      </c>
      <c r="J12" s="8" t="s">
        <v>16</v>
      </c>
      <c r="K12" s="15">
        <v>0</v>
      </c>
    </row>
    <row r="13" spans="1:11" ht="76.5" x14ac:dyDescent="0.25">
      <c r="A13" s="24">
        <v>6</v>
      </c>
      <c r="B13" s="25" t="s">
        <v>26</v>
      </c>
      <c r="C13" s="25" t="s">
        <v>27</v>
      </c>
      <c r="D13" s="24" t="s">
        <v>18</v>
      </c>
      <c r="E13" s="26">
        <v>5</v>
      </c>
      <c r="F13" s="27">
        <v>310184</v>
      </c>
      <c r="G13" s="13">
        <f t="shared" si="0"/>
        <v>1550920</v>
      </c>
      <c r="H13" s="15" t="s">
        <v>13</v>
      </c>
      <c r="I13" s="15" t="s">
        <v>15</v>
      </c>
      <c r="J13" s="8" t="s">
        <v>16</v>
      </c>
      <c r="K13" s="15">
        <v>0</v>
      </c>
    </row>
    <row r="14" spans="1:11" ht="114.75" x14ac:dyDescent="0.25">
      <c r="A14" s="24">
        <v>7</v>
      </c>
      <c r="B14" s="25" t="s">
        <v>28</v>
      </c>
      <c r="C14" s="25" t="s">
        <v>29</v>
      </c>
      <c r="D14" s="24" t="s">
        <v>18</v>
      </c>
      <c r="E14" s="26">
        <v>4</v>
      </c>
      <c r="F14" s="27">
        <v>617805</v>
      </c>
      <c r="G14" s="13">
        <f t="shared" si="0"/>
        <v>2471220</v>
      </c>
      <c r="H14" s="15" t="s">
        <v>13</v>
      </c>
      <c r="I14" s="15" t="s">
        <v>15</v>
      </c>
      <c r="J14" s="8" t="s">
        <v>16</v>
      </c>
      <c r="K14" s="15">
        <v>0</v>
      </c>
    </row>
    <row r="15" spans="1:11" ht="76.5" x14ac:dyDescent="0.25">
      <c r="A15" s="24">
        <v>8</v>
      </c>
      <c r="B15" s="25" t="s">
        <v>30</v>
      </c>
      <c r="C15" s="25" t="s">
        <v>31</v>
      </c>
      <c r="D15" s="24" t="s">
        <v>18</v>
      </c>
      <c r="E15" s="26">
        <v>10</v>
      </c>
      <c r="F15" s="27">
        <v>107668</v>
      </c>
      <c r="G15" s="13">
        <f t="shared" si="0"/>
        <v>1076680</v>
      </c>
      <c r="H15" s="15" t="s">
        <v>13</v>
      </c>
      <c r="I15" s="15" t="s">
        <v>15</v>
      </c>
      <c r="J15" s="8" t="s">
        <v>16</v>
      </c>
      <c r="K15" s="15">
        <v>0</v>
      </c>
    </row>
    <row r="16" spans="1:11" ht="76.5" x14ac:dyDescent="0.25">
      <c r="A16" s="24">
        <v>9</v>
      </c>
      <c r="B16" s="25" t="s">
        <v>32</v>
      </c>
      <c r="C16" s="25" t="s">
        <v>33</v>
      </c>
      <c r="D16" s="24" t="s">
        <v>18</v>
      </c>
      <c r="E16" s="26">
        <v>5</v>
      </c>
      <c r="F16" s="27">
        <v>421698</v>
      </c>
      <c r="G16" s="13">
        <f t="shared" si="0"/>
        <v>2108490</v>
      </c>
      <c r="H16" s="15" t="s">
        <v>13</v>
      </c>
      <c r="I16" s="15" t="s">
        <v>15</v>
      </c>
      <c r="J16" s="8" t="s">
        <v>16</v>
      </c>
      <c r="K16" s="15">
        <v>0</v>
      </c>
    </row>
    <row r="17" spans="1:11" ht="76.5" x14ac:dyDescent="0.25">
      <c r="A17" s="24">
        <v>10</v>
      </c>
      <c r="B17" s="25" t="s">
        <v>34</v>
      </c>
      <c r="C17" s="25" t="s">
        <v>35</v>
      </c>
      <c r="D17" s="24" t="s">
        <v>18</v>
      </c>
      <c r="E17" s="26">
        <v>5</v>
      </c>
      <c r="F17" s="27">
        <v>617805</v>
      </c>
      <c r="G17" s="13">
        <f t="shared" si="0"/>
        <v>3089025</v>
      </c>
      <c r="H17" s="15" t="s">
        <v>13</v>
      </c>
      <c r="I17" s="15" t="s">
        <v>15</v>
      </c>
      <c r="J17" s="8" t="s">
        <v>16</v>
      </c>
      <c r="K17" s="15">
        <v>0</v>
      </c>
    </row>
    <row r="18" spans="1:11" ht="76.5" x14ac:dyDescent="0.25">
      <c r="A18" s="24">
        <v>11</v>
      </c>
      <c r="B18" s="25" t="s">
        <v>36</v>
      </c>
      <c r="C18" s="25" t="s">
        <v>37</v>
      </c>
      <c r="D18" s="24" t="s">
        <v>18</v>
      </c>
      <c r="E18" s="26">
        <v>5</v>
      </c>
      <c r="F18" s="27">
        <v>107668</v>
      </c>
      <c r="G18" s="13">
        <f t="shared" si="0"/>
        <v>538340</v>
      </c>
      <c r="H18" s="15" t="s">
        <v>13</v>
      </c>
      <c r="I18" s="15" t="s">
        <v>15</v>
      </c>
      <c r="J18" s="8" t="s">
        <v>16</v>
      </c>
      <c r="K18" s="15">
        <v>0</v>
      </c>
    </row>
    <row r="19" spans="1:11" ht="76.5" x14ac:dyDescent="0.25">
      <c r="A19" s="24">
        <v>12</v>
      </c>
      <c r="B19" s="25" t="s">
        <v>38</v>
      </c>
      <c r="C19" s="25" t="s">
        <v>39</v>
      </c>
      <c r="D19" s="24" t="s">
        <v>18</v>
      </c>
      <c r="E19" s="26">
        <v>5</v>
      </c>
      <c r="F19" s="27">
        <v>310184</v>
      </c>
      <c r="G19" s="13">
        <f t="shared" si="0"/>
        <v>1550920</v>
      </c>
      <c r="H19" s="15" t="s">
        <v>13</v>
      </c>
      <c r="I19" s="15" t="s">
        <v>15</v>
      </c>
      <c r="J19" s="8" t="s">
        <v>16</v>
      </c>
      <c r="K19" s="15">
        <v>0</v>
      </c>
    </row>
    <row r="20" spans="1:11" ht="76.5" x14ac:dyDescent="0.25">
      <c r="A20" s="24">
        <v>13</v>
      </c>
      <c r="B20" s="25" t="s">
        <v>40</v>
      </c>
      <c r="C20" s="25" t="s">
        <v>41</v>
      </c>
      <c r="D20" s="24" t="s">
        <v>18</v>
      </c>
      <c r="E20" s="26">
        <v>5</v>
      </c>
      <c r="F20" s="27">
        <v>421698</v>
      </c>
      <c r="G20" s="13">
        <f t="shared" si="0"/>
        <v>2108490</v>
      </c>
      <c r="H20" s="15" t="s">
        <v>13</v>
      </c>
      <c r="I20" s="15" t="s">
        <v>15</v>
      </c>
      <c r="J20" s="8" t="s">
        <v>16</v>
      </c>
      <c r="K20" s="15">
        <v>0</v>
      </c>
    </row>
    <row r="21" spans="1:11" ht="76.5" x14ac:dyDescent="0.25">
      <c r="A21" s="24">
        <v>14</v>
      </c>
      <c r="B21" s="25" t="s">
        <v>42</v>
      </c>
      <c r="C21" s="25" t="s">
        <v>43</v>
      </c>
      <c r="D21" s="24" t="s">
        <v>18</v>
      </c>
      <c r="E21" s="26">
        <v>3</v>
      </c>
      <c r="F21" s="27">
        <v>617805</v>
      </c>
      <c r="G21" s="13">
        <f t="shared" si="0"/>
        <v>1853415</v>
      </c>
      <c r="H21" s="15" t="s">
        <v>13</v>
      </c>
      <c r="I21" s="15" t="s">
        <v>15</v>
      </c>
      <c r="J21" s="8" t="s">
        <v>16</v>
      </c>
      <c r="K21" s="15">
        <v>0</v>
      </c>
    </row>
    <row r="22" spans="1:11" ht="76.5" x14ac:dyDescent="0.25">
      <c r="A22" s="24">
        <v>15</v>
      </c>
      <c r="B22" s="25" t="s">
        <v>44</v>
      </c>
      <c r="C22" s="25" t="s">
        <v>45</v>
      </c>
      <c r="D22" s="24" t="s">
        <v>18</v>
      </c>
      <c r="E22" s="26">
        <v>5</v>
      </c>
      <c r="F22" s="27">
        <v>107668</v>
      </c>
      <c r="G22" s="13">
        <f t="shared" si="0"/>
        <v>538340</v>
      </c>
      <c r="H22" s="15" t="s">
        <v>13</v>
      </c>
      <c r="I22" s="15" t="s">
        <v>15</v>
      </c>
      <c r="J22" s="8" t="s">
        <v>16</v>
      </c>
      <c r="K22" s="15">
        <v>0</v>
      </c>
    </row>
    <row r="23" spans="1:11" ht="76.5" x14ac:dyDescent="0.25">
      <c r="A23" s="24">
        <v>16</v>
      </c>
      <c r="B23" s="25" t="s">
        <v>46</v>
      </c>
      <c r="C23" s="25" t="s">
        <v>47</v>
      </c>
      <c r="D23" s="24" t="s">
        <v>18</v>
      </c>
      <c r="E23" s="26">
        <v>5</v>
      </c>
      <c r="F23" s="27">
        <v>310184</v>
      </c>
      <c r="G23" s="13">
        <f t="shared" si="0"/>
        <v>1550920</v>
      </c>
      <c r="H23" s="15" t="s">
        <v>13</v>
      </c>
      <c r="I23" s="15" t="s">
        <v>15</v>
      </c>
      <c r="J23" s="8" t="s">
        <v>16</v>
      </c>
      <c r="K23" s="15">
        <v>0</v>
      </c>
    </row>
    <row r="24" spans="1:11" ht="89.25" x14ac:dyDescent="0.25">
      <c r="A24" s="24">
        <v>17</v>
      </c>
      <c r="B24" s="25" t="s">
        <v>48</v>
      </c>
      <c r="C24" s="25" t="s">
        <v>49</v>
      </c>
      <c r="D24" s="24" t="s">
        <v>18</v>
      </c>
      <c r="E24" s="26">
        <v>5</v>
      </c>
      <c r="F24" s="27">
        <v>421698</v>
      </c>
      <c r="G24" s="13">
        <f t="shared" si="0"/>
        <v>2108490</v>
      </c>
      <c r="H24" s="15" t="s">
        <v>13</v>
      </c>
      <c r="I24" s="15" t="s">
        <v>15</v>
      </c>
      <c r="J24" s="8" t="s">
        <v>16</v>
      </c>
      <c r="K24" s="15">
        <v>0</v>
      </c>
    </row>
    <row r="25" spans="1:11" ht="114.75" x14ac:dyDescent="0.25">
      <c r="A25" s="24">
        <v>18</v>
      </c>
      <c r="B25" s="25" t="s">
        <v>50</v>
      </c>
      <c r="C25" s="25" t="s">
        <v>51</v>
      </c>
      <c r="D25" s="24" t="s">
        <v>18</v>
      </c>
      <c r="E25" s="26">
        <v>10</v>
      </c>
      <c r="F25" s="27">
        <v>323002</v>
      </c>
      <c r="G25" s="13">
        <f t="shared" si="0"/>
        <v>3230020</v>
      </c>
      <c r="H25" s="15" t="s">
        <v>13</v>
      </c>
      <c r="I25" s="15" t="s">
        <v>15</v>
      </c>
      <c r="J25" s="8" t="s">
        <v>16</v>
      </c>
      <c r="K25" s="15">
        <v>0</v>
      </c>
    </row>
    <row r="26" spans="1:11" ht="114.75" x14ac:dyDescent="0.25">
      <c r="A26" s="24">
        <v>19</v>
      </c>
      <c r="B26" s="25" t="s">
        <v>52</v>
      </c>
      <c r="C26" s="25" t="s">
        <v>53</v>
      </c>
      <c r="D26" s="24" t="s">
        <v>18</v>
      </c>
      <c r="E26" s="26">
        <v>6</v>
      </c>
      <c r="F26" s="27">
        <v>546026</v>
      </c>
      <c r="G26" s="13">
        <f t="shared" si="0"/>
        <v>3276156</v>
      </c>
      <c r="H26" s="15" t="s">
        <v>13</v>
      </c>
      <c r="I26" s="15" t="s">
        <v>15</v>
      </c>
      <c r="J26" s="8" t="s">
        <v>16</v>
      </c>
      <c r="K26" s="15">
        <v>0</v>
      </c>
    </row>
    <row r="27" spans="1:11" ht="38.25" x14ac:dyDescent="0.25">
      <c r="A27" s="24">
        <v>20</v>
      </c>
      <c r="B27" s="25" t="s">
        <v>54</v>
      </c>
      <c r="C27" s="25" t="s">
        <v>54</v>
      </c>
      <c r="D27" s="24" t="s">
        <v>18</v>
      </c>
      <c r="E27" s="26">
        <v>1</v>
      </c>
      <c r="F27" s="27">
        <v>1447475</v>
      </c>
      <c r="G27" s="13">
        <f t="shared" si="0"/>
        <v>1447475</v>
      </c>
      <c r="H27" s="15" t="s">
        <v>13</v>
      </c>
      <c r="I27" s="15" t="s">
        <v>15</v>
      </c>
      <c r="J27" s="8" t="s">
        <v>16</v>
      </c>
      <c r="K27" s="15">
        <v>0</v>
      </c>
    </row>
    <row r="28" spans="1:11" ht="38.25" x14ac:dyDescent="0.25">
      <c r="A28" s="24">
        <v>21</v>
      </c>
      <c r="B28" s="25" t="s">
        <v>55</v>
      </c>
      <c r="C28" s="25" t="s">
        <v>55</v>
      </c>
      <c r="D28" s="24" t="s">
        <v>18</v>
      </c>
      <c r="E28" s="26">
        <v>3</v>
      </c>
      <c r="F28" s="27">
        <v>1031140</v>
      </c>
      <c r="G28" s="13">
        <f t="shared" si="0"/>
        <v>3093420</v>
      </c>
      <c r="H28" s="15" t="s">
        <v>13</v>
      </c>
      <c r="I28" s="15" t="s">
        <v>15</v>
      </c>
      <c r="J28" s="8" t="s">
        <v>16</v>
      </c>
      <c r="K28" s="15">
        <v>0</v>
      </c>
    </row>
    <row r="29" spans="1:11" ht="38.25" x14ac:dyDescent="0.25">
      <c r="A29" s="24">
        <v>22</v>
      </c>
      <c r="B29" s="25" t="s">
        <v>56</v>
      </c>
      <c r="C29" s="25" t="s">
        <v>56</v>
      </c>
      <c r="D29" s="24" t="s">
        <v>18</v>
      </c>
      <c r="E29" s="26">
        <v>7</v>
      </c>
      <c r="F29" s="27">
        <v>534600</v>
      </c>
      <c r="G29" s="13">
        <f t="shared" si="0"/>
        <v>3742200</v>
      </c>
      <c r="H29" s="15" t="s">
        <v>13</v>
      </c>
      <c r="I29" s="15" t="s">
        <v>15</v>
      </c>
      <c r="J29" s="8" t="s">
        <v>16</v>
      </c>
      <c r="K29" s="15">
        <v>0</v>
      </c>
    </row>
    <row r="30" spans="1:11" ht="51" x14ac:dyDescent="0.25">
      <c r="A30" s="24">
        <v>23</v>
      </c>
      <c r="B30" s="25" t="s">
        <v>57</v>
      </c>
      <c r="C30" s="25" t="s">
        <v>58</v>
      </c>
      <c r="D30" s="24" t="s">
        <v>18</v>
      </c>
      <c r="E30" s="26">
        <v>6</v>
      </c>
      <c r="F30" s="27">
        <v>605495</v>
      </c>
      <c r="G30" s="13">
        <f t="shared" si="0"/>
        <v>3632970</v>
      </c>
      <c r="H30" s="15" t="s">
        <v>13</v>
      </c>
      <c r="I30" s="15" t="s">
        <v>15</v>
      </c>
      <c r="J30" s="8" t="s">
        <v>16</v>
      </c>
      <c r="K30" s="15">
        <v>0</v>
      </c>
    </row>
    <row r="31" spans="1:11" ht="63.75" x14ac:dyDescent="0.25">
      <c r="A31" s="24">
        <v>24</v>
      </c>
      <c r="B31" s="25" t="s">
        <v>59</v>
      </c>
      <c r="C31" s="25" t="s">
        <v>60</v>
      </c>
      <c r="D31" s="24" t="s">
        <v>18</v>
      </c>
      <c r="E31" s="26">
        <v>4</v>
      </c>
      <c r="F31" s="27">
        <v>661045</v>
      </c>
      <c r="G31" s="13">
        <f t="shared" si="0"/>
        <v>2644180</v>
      </c>
      <c r="H31" s="15" t="s">
        <v>13</v>
      </c>
      <c r="I31" s="15" t="s">
        <v>15</v>
      </c>
      <c r="J31" s="8" t="s">
        <v>16</v>
      </c>
      <c r="K31" s="15">
        <v>0</v>
      </c>
    </row>
    <row r="32" spans="1:11" ht="38.25" x14ac:dyDescent="0.25">
      <c r="A32" s="24">
        <v>25</v>
      </c>
      <c r="B32" s="25" t="s">
        <v>61</v>
      </c>
      <c r="C32" s="25" t="s">
        <v>62</v>
      </c>
      <c r="D32" s="24" t="s">
        <v>18</v>
      </c>
      <c r="E32" s="26">
        <v>5</v>
      </c>
      <c r="F32" s="27">
        <v>329105</v>
      </c>
      <c r="G32" s="13">
        <f t="shared" si="0"/>
        <v>1645525</v>
      </c>
      <c r="H32" s="15" t="s">
        <v>13</v>
      </c>
      <c r="I32" s="15" t="s">
        <v>15</v>
      </c>
      <c r="J32" s="8" t="s">
        <v>16</v>
      </c>
      <c r="K32" s="15">
        <v>0</v>
      </c>
    </row>
    <row r="33" spans="1:11" ht="38.25" x14ac:dyDescent="0.25">
      <c r="A33" s="24">
        <v>26</v>
      </c>
      <c r="B33" s="25" t="s">
        <v>63</v>
      </c>
      <c r="C33" s="25" t="s">
        <v>63</v>
      </c>
      <c r="D33" s="24" t="s">
        <v>18</v>
      </c>
      <c r="E33" s="26">
        <v>7</v>
      </c>
      <c r="F33" s="27">
        <v>175615</v>
      </c>
      <c r="G33" s="13">
        <f t="shared" si="0"/>
        <v>1229305</v>
      </c>
      <c r="H33" s="15" t="s">
        <v>13</v>
      </c>
      <c r="I33" s="15" t="s">
        <v>15</v>
      </c>
      <c r="J33" s="8" t="s">
        <v>16</v>
      </c>
      <c r="K33" s="15">
        <v>0</v>
      </c>
    </row>
    <row r="34" spans="1:11" ht="76.5" x14ac:dyDescent="0.25">
      <c r="A34" s="24">
        <v>27</v>
      </c>
      <c r="B34" s="25" t="s">
        <v>64</v>
      </c>
      <c r="C34" s="25" t="s">
        <v>65</v>
      </c>
      <c r="D34" s="24" t="s">
        <v>18</v>
      </c>
      <c r="E34" s="26">
        <v>10</v>
      </c>
      <c r="F34" s="27">
        <v>283268</v>
      </c>
      <c r="G34" s="13">
        <f t="shared" si="0"/>
        <v>2832680</v>
      </c>
      <c r="H34" s="15" t="s">
        <v>13</v>
      </c>
      <c r="I34" s="15" t="s">
        <v>15</v>
      </c>
      <c r="J34" s="8" t="s">
        <v>16</v>
      </c>
      <c r="K34" s="15">
        <v>0</v>
      </c>
    </row>
    <row r="35" spans="1:11" ht="76.5" x14ac:dyDescent="0.25">
      <c r="A35" s="24">
        <v>28</v>
      </c>
      <c r="B35" s="25" t="s">
        <v>66</v>
      </c>
      <c r="C35" s="25" t="s">
        <v>67</v>
      </c>
      <c r="D35" s="24" t="s">
        <v>18</v>
      </c>
      <c r="E35" s="26">
        <v>5</v>
      </c>
      <c r="F35" s="27">
        <v>381963</v>
      </c>
      <c r="G35" s="13">
        <f t="shared" si="0"/>
        <v>1909815</v>
      </c>
      <c r="H35" s="15" t="s">
        <v>13</v>
      </c>
      <c r="I35" s="15" t="s">
        <v>15</v>
      </c>
      <c r="J35" s="8" t="s">
        <v>16</v>
      </c>
      <c r="K35" s="15">
        <v>0</v>
      </c>
    </row>
    <row r="36" spans="1:11" s="11" customFormat="1" x14ac:dyDescent="0.25">
      <c r="A36" s="9"/>
      <c r="B36" s="10"/>
      <c r="C36" s="19" t="s">
        <v>11</v>
      </c>
      <c r="D36" s="20"/>
      <c r="E36" s="20"/>
      <c r="F36" s="21"/>
      <c r="G36" s="14">
        <f>SUM(G8:G35)</f>
        <v>66201535</v>
      </c>
      <c r="H36" s="14"/>
      <c r="I36" s="10"/>
      <c r="J36" s="10"/>
      <c r="K36" s="10"/>
    </row>
    <row r="38" spans="1:11" x14ac:dyDescent="0.25">
      <c r="B38" s="28" t="s">
        <v>17</v>
      </c>
      <c r="C38" s="28"/>
      <c r="D38" s="29"/>
      <c r="E38" s="29"/>
      <c r="F38" s="29"/>
      <c r="G38" s="30" t="s">
        <v>68</v>
      </c>
    </row>
    <row r="39" spans="1:11" x14ac:dyDescent="0.25">
      <c r="B39" s="30"/>
      <c r="C39" s="30"/>
      <c r="D39" s="29"/>
      <c r="E39" s="29"/>
      <c r="F39" s="29"/>
      <c r="G39" s="30"/>
    </row>
    <row r="40" spans="1:11" x14ac:dyDescent="0.25">
      <c r="B40" s="30"/>
      <c r="C40" s="30"/>
      <c r="D40" s="29"/>
      <c r="E40" s="29"/>
      <c r="F40" s="29"/>
      <c r="G40" s="30"/>
    </row>
    <row r="41" spans="1:11" x14ac:dyDescent="0.25">
      <c r="B41" s="30"/>
      <c r="C41" s="30"/>
      <c r="D41" s="29"/>
      <c r="E41" s="29"/>
      <c r="F41" s="29"/>
      <c r="G41" s="30"/>
    </row>
  </sheetData>
  <mergeCells count="14">
    <mergeCell ref="B38:C38"/>
    <mergeCell ref="C36:F36"/>
    <mergeCell ref="H6:H7"/>
    <mergeCell ref="K6:K7"/>
    <mergeCell ref="A6:A7"/>
    <mergeCell ref="B6:B7"/>
    <mergeCell ref="C6:C7"/>
    <mergeCell ref="D6:D7"/>
    <mergeCell ref="A4:J4"/>
    <mergeCell ref="F6:F7"/>
    <mergeCell ref="G6:G7"/>
    <mergeCell ref="I6:I7"/>
    <mergeCell ref="J6:J7"/>
    <mergeCell ref="E6:E7"/>
  </mergeCells>
  <conditionalFormatting sqref="B8:B35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2023-04-28T11:53:38Z</dcterms:modified>
</cp:coreProperties>
</file>